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ladinos\Downloads\"/>
    </mc:Choice>
  </mc:AlternateContent>
  <xr:revisionPtr revIDLastSave="21" documentId="8_{2648B280-FBD4-478E-B576-970AE036F271}" xr6:coauthVersionLast="47" xr6:coauthVersionMax="47" xr10:uidLastSave="{9165D094-0B70-4C55-9DC8-5296C1691668}"/>
  <bookViews>
    <workbookView xWindow="-110" yWindow="-110" windowWidth="19420" windowHeight="10300" xr2:uid="{00000000-000D-0000-FFFF-FFFF00000000}"/>
  </bookViews>
  <sheets>
    <sheet name="4681017" sheetId="1" r:id="rId1"/>
  </sheets>
  <definedNames>
    <definedName name="_xlnm.Print_Area" localSheetId="0">'4681017'!$B$2:$J$23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J10" i="1"/>
  <c r="H11" i="1"/>
  <c r="H20" i="1"/>
  <c r="J11" i="1" l="1"/>
  <c r="G20" i="1"/>
  <c r="J15" i="1" l="1"/>
  <c r="J16" i="1" s="1"/>
  <c r="J17" i="1" s="1"/>
  <c r="F16" i="1"/>
  <c r="F15" i="1"/>
  <c r="I20" i="1"/>
  <c r="J20" i="1" s="1"/>
  <c r="J21" i="1" s="1"/>
  <c r="F20" i="1" l="1"/>
</calcChain>
</file>

<file path=xl/sharedStrings.xml><?xml version="1.0" encoding="utf-8"?>
<sst xmlns="http://schemas.openxmlformats.org/spreadsheetml/2006/main" count="47" uniqueCount="46">
  <si>
    <t xml:space="preserve">CUADRO DE CONTROL DE LA EJECUCIÓN PRESUPUESTAL - RELACIÓN DE PAGOS </t>
  </si>
  <si>
    <t>Numero Documento</t>
  </si>
  <si>
    <t>Fecha Expedición</t>
  </si>
  <si>
    <t>Valor documento</t>
  </si>
  <si>
    <t>N° CONTRATO:</t>
  </si>
  <si>
    <t>CO1.PCCNTR.6588884</t>
  </si>
  <si>
    <t>CDP</t>
  </si>
  <si>
    <t>CONTRATISTA:</t>
  </si>
  <si>
    <t xml:space="preserve">Suministro De Insumos Y Materias Primas Frutas y hortalizas Para la Preparación De Alimentos de los Aprendices Del CAB	</t>
  </si>
  <si>
    <t>CRP</t>
  </si>
  <si>
    <t>NIT o C.C. :</t>
  </si>
  <si>
    <t xml:space="preserve">FECHA INICIO </t>
  </si>
  <si>
    <t>FECHA FIN</t>
  </si>
  <si>
    <t>DURACION EN MESES</t>
  </si>
  <si>
    <t xml:space="preserve">5 MESES </t>
  </si>
  <si>
    <t>DEPENDENCIA</t>
  </si>
  <si>
    <t>POSICION DEL GASTO</t>
  </si>
  <si>
    <t>VALOR  INICIAL CONTRATO</t>
  </si>
  <si>
    <t>VALOR ADICION</t>
  </si>
  <si>
    <t>FECHA ADICION</t>
  </si>
  <si>
    <t>VALOR FINAL CONTRATO</t>
  </si>
  <si>
    <t xml:space="preserve">912242 CENTR AGROPECUARIO DE BUGA - VALLE - BIENESTAR APRENCIDES </t>
  </si>
  <si>
    <t xml:space="preserve">C-3603-1300-15-20305C-3603025-02 ADQUIS.DE BYS  SERVICIO DE FORMACION PROFESIONAL INTEGRAL - FORTALECIMIENTO DEL SERVICIO DE FORMACION PROFESIONAL DEL SENA NACIONAL </t>
  </si>
  <si>
    <t>TOTAL</t>
  </si>
  <si>
    <t xml:space="preserve">USOS: </t>
  </si>
  <si>
    <t xml:space="preserve">A-02-02-01-000-001-02  HORTALIZAS    </t>
  </si>
  <si>
    <t>N° PAGO</t>
  </si>
  <si>
    <t>FECHA CUENTA</t>
  </si>
  <si>
    <t>FACTURA O CTA COBRO N°</t>
  </si>
  <si>
    <t>FECHA FACTURA</t>
  </si>
  <si>
    <t>% Pago Contrato</t>
  </si>
  <si>
    <t>VALOR ANTES DE IVA</t>
  </si>
  <si>
    <t xml:space="preserve">VALOR IVA </t>
  </si>
  <si>
    <t>TOTAL DE LA FACTURA O COBRO</t>
  </si>
  <si>
    <t>SALDO POR EJECUTAR DESPUES DEL PAGO</t>
  </si>
  <si>
    <t xml:space="preserve">FV 17 </t>
  </si>
  <si>
    <t>FV 26</t>
  </si>
  <si>
    <t>FV 36</t>
  </si>
  <si>
    <t>29/03/2025</t>
  </si>
  <si>
    <t>FV 39</t>
  </si>
  <si>
    <t>FV 42</t>
  </si>
  <si>
    <t>17/03/2025</t>
  </si>
  <si>
    <t>TOTALES PAGOS EFECTUADOS =&gt;</t>
  </si>
  <si>
    <t>SALDO POR PAGAR CONTRATO</t>
  </si>
  <si>
    <t>Elaboro:</t>
  </si>
  <si>
    <t>OLGA BEATRIZ LADINO SOTO-SUPERVISOR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</si>
</sst>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&quot;$&quot;\ * #,##0.00_-;\-&quot;$&quot;\ * #,##0.00_-;_-&quot;$&quot;\ * &quot;-&quot;_-;_-@_-"/>
    <numFmt numFmtId="168" formatCode="&quot;$&quot;\ #,##0"/>
    <numFmt numFmtId="169" formatCode="[$-C0A]d\-mmm\-yyyy;@"/>
    <numFmt numFmtId="170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ED5C5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166" fontId="0" fillId="0" borderId="0" xfId="0" applyNumberFormat="1"/>
    <xf numFmtId="165" fontId="0" fillId="0" borderId="0" xfId="1" applyFont="1"/>
    <xf numFmtId="167" fontId="0" fillId="0" borderId="0" xfId="2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8" fontId="0" fillId="0" borderId="1" xfId="0" applyNumberFormat="1" applyBorder="1"/>
    <xf numFmtId="168" fontId="0" fillId="0" borderId="0" xfId="0" applyNumberFormat="1"/>
    <xf numFmtId="17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70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0" fillId="0" borderId="0" xfId="1" applyFont="1" applyBorder="1"/>
    <xf numFmtId="0" fontId="2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/>
    </xf>
    <xf numFmtId="170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3" borderId="3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0" fontId="2" fillId="3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66" fontId="0" fillId="0" borderId="1" xfId="4" applyFont="1" applyBorder="1"/>
    <xf numFmtId="170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 indent="1"/>
    </xf>
    <xf numFmtId="169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70" fontId="2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0" fontId="2" fillId="0" borderId="0" xfId="0" applyNumberFormat="1" applyFont="1"/>
    <xf numFmtId="166" fontId="2" fillId="3" borderId="1" xfId="4" applyFont="1" applyFill="1" applyBorder="1" applyAlignment="1">
      <alignment vertical="center"/>
    </xf>
    <xf numFmtId="3" fontId="0" fillId="0" borderId="0" xfId="0" applyNumberFormat="1" applyAlignment="1">
      <alignment horizontal="center"/>
    </xf>
    <xf numFmtId="168" fontId="0" fillId="0" borderId="1" xfId="0" applyNumberFormat="1" applyBorder="1" applyAlignment="1">
      <alignment vertical="center"/>
    </xf>
    <xf numFmtId="10" fontId="0" fillId="3" borderId="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</cellXfs>
  <cellStyles count="5"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6"/>
  <sheetViews>
    <sheetView showGridLines="0" tabSelected="1" zoomScale="90" zoomScaleNormal="90" zoomScaleSheetLayoutView="86" zoomScalePageLayoutView="80" workbookViewId="0">
      <selection activeCell="M16" sqref="M16"/>
    </sheetView>
  </sheetViews>
  <sheetFormatPr defaultColWidth="11.42578125" defaultRowHeight="14.45"/>
  <cols>
    <col min="1" max="1" width="2" customWidth="1"/>
    <col min="2" max="2" width="13.5703125" bestFit="1" customWidth="1"/>
    <col min="3" max="3" width="21.5703125" customWidth="1"/>
    <col min="4" max="4" width="17.140625" customWidth="1"/>
    <col min="5" max="5" width="14.5703125" customWidth="1"/>
    <col min="6" max="6" width="10.85546875" customWidth="1"/>
    <col min="7" max="7" width="16.5703125" bestFit="1" customWidth="1"/>
    <col min="8" max="8" width="19.42578125" customWidth="1"/>
    <col min="9" max="9" width="16.5703125" customWidth="1"/>
    <col min="10" max="10" width="20.42578125" bestFit="1" customWidth="1"/>
    <col min="11" max="11" width="4.425781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>
      <c r="B2" s="61" t="s">
        <v>0</v>
      </c>
      <c r="C2" s="61"/>
      <c r="D2" s="61"/>
      <c r="E2" s="61"/>
      <c r="F2" s="61"/>
      <c r="G2" s="61"/>
      <c r="H2" s="61"/>
      <c r="I2" s="61"/>
      <c r="J2" s="61"/>
    </row>
    <row r="3" spans="2:17">
      <c r="H3" s="20" t="s">
        <v>1</v>
      </c>
      <c r="I3" s="20" t="s">
        <v>2</v>
      </c>
      <c r="J3" s="20" t="s">
        <v>3</v>
      </c>
      <c r="L3" s="28"/>
    </row>
    <row r="4" spans="2:17" s="33" customFormat="1" ht="16.5" customHeight="1">
      <c r="B4" s="2" t="s">
        <v>4</v>
      </c>
      <c r="C4" s="39" t="s">
        <v>5</v>
      </c>
      <c r="F4" s="1"/>
      <c r="G4" s="49" t="s">
        <v>6</v>
      </c>
      <c r="H4" s="48">
        <v>4824</v>
      </c>
      <c r="I4" s="11">
        <v>45330</v>
      </c>
      <c r="J4" s="50">
        <v>325405962</v>
      </c>
      <c r="L4" s="8"/>
    </row>
    <row r="5" spans="2:17" s="33" customFormat="1" ht="67.5" customHeight="1">
      <c r="B5" s="2" t="s">
        <v>7</v>
      </c>
      <c r="C5" s="63" t="s">
        <v>8</v>
      </c>
      <c r="D5" s="63"/>
      <c r="E5" s="63"/>
      <c r="F5" s="1"/>
      <c r="G5" s="52" t="s">
        <v>9</v>
      </c>
      <c r="H5" s="3">
        <v>251524</v>
      </c>
      <c r="I5" s="11">
        <v>45513</v>
      </c>
      <c r="J5" s="58">
        <v>100000000</v>
      </c>
    </row>
    <row r="6" spans="2:17" s="33" customFormat="1" ht="16.5" customHeight="1">
      <c r="B6" s="2" t="s">
        <v>10</v>
      </c>
      <c r="C6" s="57">
        <v>901082292</v>
      </c>
      <c r="D6" s="4"/>
      <c r="E6" s="4"/>
      <c r="F6" s="1"/>
      <c r="G6" s="1"/>
      <c r="H6" s="51" t="s">
        <v>11</v>
      </c>
      <c r="I6" s="51" t="s">
        <v>12</v>
      </c>
      <c r="J6" s="32" t="s">
        <v>13</v>
      </c>
    </row>
    <row r="7" spans="2:17" ht="15.75" customHeight="1">
      <c r="F7" s="1"/>
      <c r="G7" s="43"/>
      <c r="H7" s="11">
        <v>45528</v>
      </c>
      <c r="I7" s="11">
        <v>45657</v>
      </c>
      <c r="J7" s="48" t="s">
        <v>14</v>
      </c>
    </row>
    <row r="8" spans="2:17">
      <c r="E8" s="21"/>
      <c r="F8" s="21"/>
      <c r="G8" s="21"/>
      <c r="J8" s="5"/>
      <c r="K8" s="6"/>
    </row>
    <row r="9" spans="2:17" ht="24">
      <c r="B9" s="64" t="s">
        <v>15</v>
      </c>
      <c r="C9" s="64"/>
      <c r="D9" s="64" t="s">
        <v>16</v>
      </c>
      <c r="E9" s="64"/>
      <c r="F9" s="64"/>
      <c r="G9" s="25" t="s">
        <v>17</v>
      </c>
      <c r="H9" s="27" t="s">
        <v>18</v>
      </c>
      <c r="I9" s="27" t="s">
        <v>19</v>
      </c>
      <c r="J9" s="25" t="s">
        <v>20</v>
      </c>
      <c r="M9" s="5"/>
      <c r="N9" s="6"/>
      <c r="Q9" s="5"/>
    </row>
    <row r="10" spans="2:17" ht="72.75" customHeight="1">
      <c r="B10" s="62" t="s">
        <v>21</v>
      </c>
      <c r="C10" s="62"/>
      <c r="D10" s="68" t="s">
        <v>22</v>
      </c>
      <c r="E10" s="68"/>
      <c r="F10" s="68"/>
      <c r="G10" s="26">
        <v>100000000</v>
      </c>
      <c r="H10" s="26"/>
      <c r="I10" s="36"/>
      <c r="J10" s="26">
        <f>G10+H10</f>
        <v>100000000</v>
      </c>
      <c r="K10" s="5"/>
      <c r="L10" s="5"/>
      <c r="M10" s="42"/>
      <c r="N10" s="5"/>
    </row>
    <row r="11" spans="2:17" ht="17.25" customHeight="1">
      <c r="B11" s="62"/>
      <c r="C11" s="62"/>
      <c r="D11" s="67"/>
      <c r="E11" s="67"/>
      <c r="F11" s="67"/>
      <c r="G11" s="26">
        <f>SUM(G10:G10)</f>
        <v>100000000</v>
      </c>
      <c r="H11" s="41">
        <f>SUM(H10:H10)</f>
        <v>0</v>
      </c>
      <c r="I11" s="41" t="s">
        <v>23</v>
      </c>
      <c r="J11" s="26">
        <f>SUM(J10:J10)</f>
        <v>100000000</v>
      </c>
      <c r="K11" s="5"/>
      <c r="L11" s="5"/>
      <c r="M11" s="42"/>
      <c r="N11" s="5"/>
    </row>
    <row r="12" spans="2:17" ht="29.25" customHeight="1">
      <c r="B12" s="35" t="s">
        <v>24</v>
      </c>
      <c r="C12" s="65" t="s">
        <v>25</v>
      </c>
      <c r="D12" s="65"/>
      <c r="E12" s="65"/>
      <c r="F12" s="65"/>
      <c r="G12" s="66"/>
      <c r="H12" s="66"/>
      <c r="I12" s="66"/>
      <c r="J12" s="66"/>
      <c r="K12" s="5"/>
      <c r="L12" s="5"/>
      <c r="M12" s="42"/>
      <c r="N12" s="5"/>
    </row>
    <row r="13" spans="2:17" ht="15" customHeight="1">
      <c r="F13" s="1"/>
      <c r="G13" s="1"/>
      <c r="H13" s="9"/>
      <c r="I13" s="22"/>
      <c r="J13" s="7"/>
      <c r="K13" s="5"/>
      <c r="L13" s="23"/>
      <c r="M13" s="42"/>
      <c r="N13" s="5"/>
      <c r="O13" s="5"/>
    </row>
    <row r="14" spans="2:17" ht="24">
      <c r="B14" s="27" t="s">
        <v>26</v>
      </c>
      <c r="C14" s="27" t="s">
        <v>27</v>
      </c>
      <c r="D14" s="25" t="s">
        <v>28</v>
      </c>
      <c r="E14" s="38" t="s">
        <v>29</v>
      </c>
      <c r="F14" s="25" t="s">
        <v>30</v>
      </c>
      <c r="G14" s="38" t="s">
        <v>31</v>
      </c>
      <c r="H14" s="27" t="s">
        <v>32</v>
      </c>
      <c r="I14" s="25" t="s">
        <v>33</v>
      </c>
      <c r="J14" s="25" t="s">
        <v>34</v>
      </c>
      <c r="K14" s="10"/>
      <c r="L14" s="10"/>
      <c r="M14" s="42"/>
    </row>
    <row r="15" spans="2:17">
      <c r="B15" s="3">
        <v>1</v>
      </c>
      <c r="C15" s="37">
        <v>45595</v>
      </c>
      <c r="D15" s="12" t="s">
        <v>35</v>
      </c>
      <c r="E15" s="37">
        <v>45595</v>
      </c>
      <c r="F15" s="53">
        <f>((I15*100)/$J$11)%</f>
        <v>0.20232140000000001</v>
      </c>
      <c r="G15" s="15">
        <v>20382140</v>
      </c>
      <c r="H15" s="40">
        <v>0</v>
      </c>
      <c r="I15" s="15">
        <v>20232140</v>
      </c>
      <c r="J15" s="15">
        <f>+J11-I15</f>
        <v>79767860</v>
      </c>
      <c r="K15" s="14"/>
      <c r="L15" s="17"/>
      <c r="M15" s="42"/>
    </row>
    <row r="16" spans="2:17">
      <c r="B16" s="3">
        <v>2</v>
      </c>
      <c r="C16" s="37">
        <v>45632</v>
      </c>
      <c r="D16" s="12" t="s">
        <v>36</v>
      </c>
      <c r="E16" s="37">
        <v>45632</v>
      </c>
      <c r="F16" s="53">
        <f>((I16*100)/$J$11)%</f>
        <v>0.18457973500000002</v>
      </c>
      <c r="G16" s="15">
        <v>18457973.5</v>
      </c>
      <c r="H16" s="40">
        <v>0</v>
      </c>
      <c r="I16" s="15">
        <v>18457973.5</v>
      </c>
      <c r="J16" s="15">
        <f>+J15-I16</f>
        <v>61309886.5</v>
      </c>
      <c r="M16" s="42"/>
    </row>
    <row r="17" spans="2:11" ht="15">
      <c r="B17" s="3">
        <v>3</v>
      </c>
      <c r="C17" s="37">
        <v>45743</v>
      </c>
      <c r="D17" s="12" t="s">
        <v>37</v>
      </c>
      <c r="E17" s="37">
        <v>45718</v>
      </c>
      <c r="F17" s="53">
        <v>5.3600000000000002E-2</v>
      </c>
      <c r="G17" s="15">
        <v>5213782</v>
      </c>
      <c r="H17" s="40">
        <v>0</v>
      </c>
      <c r="I17" s="15">
        <v>5213782</v>
      </c>
      <c r="J17" s="15">
        <f>+J16-I17</f>
        <v>56096104.5</v>
      </c>
    </row>
    <row r="18" spans="2:11" ht="15">
      <c r="B18" s="16">
        <v>4</v>
      </c>
      <c r="C18" s="37" t="s">
        <v>38</v>
      </c>
      <c r="D18" s="12" t="s">
        <v>39</v>
      </c>
      <c r="E18" s="37">
        <v>45729</v>
      </c>
      <c r="F18" s="53">
        <v>5.3600000000000002E-2</v>
      </c>
      <c r="G18" s="15">
        <v>5110708</v>
      </c>
      <c r="H18" s="40">
        <v>0</v>
      </c>
      <c r="I18" s="15">
        <v>5110708</v>
      </c>
      <c r="J18" s="15">
        <v>50985396.5</v>
      </c>
    </row>
    <row r="19" spans="2:11">
      <c r="B19" s="3">
        <v>5</v>
      </c>
      <c r="C19" s="44" t="s">
        <v>38</v>
      </c>
      <c r="D19" s="12" t="s">
        <v>40</v>
      </c>
      <c r="E19" s="37" t="s">
        <v>41</v>
      </c>
      <c r="F19" s="53">
        <v>5.3100000000000001E-2</v>
      </c>
      <c r="G19" s="15">
        <v>5553433.4000000004</v>
      </c>
      <c r="H19" s="13"/>
      <c r="I19" s="15">
        <v>5553433.4000000004</v>
      </c>
      <c r="J19" s="15"/>
      <c r="K19" s="14"/>
    </row>
    <row r="20" spans="2:11" s="33" customFormat="1" ht="20.25" customHeight="1">
      <c r="B20" s="29"/>
      <c r="C20" s="30"/>
      <c r="D20" s="31"/>
      <c r="E20" s="24" t="s">
        <v>42</v>
      </c>
      <c r="F20" s="59">
        <f>SUM(F15:F19)</f>
        <v>0.54720113500000001</v>
      </c>
      <c r="G20" s="56">
        <f>SUM(G15:G19)</f>
        <v>54718036.899999999</v>
      </c>
      <c r="H20" s="56">
        <f>SUM(H15:H19)</f>
        <v>0</v>
      </c>
      <c r="I20" s="56">
        <f>SUM(I15:I19)</f>
        <v>54568036.899999999</v>
      </c>
      <c r="J20" s="34">
        <f>J11-I20</f>
        <v>45431963.100000001</v>
      </c>
      <c r="K20" s="8"/>
    </row>
    <row r="21" spans="2:11">
      <c r="B21" s="45"/>
      <c r="C21" s="44"/>
      <c r="D21" s="44"/>
      <c r="E21" s="44"/>
      <c r="F21" s="44"/>
      <c r="G21" s="44"/>
      <c r="H21" s="44"/>
      <c r="I21" s="46" t="s">
        <v>43</v>
      </c>
      <c r="J21" s="47">
        <f>J20</f>
        <v>45431963.100000001</v>
      </c>
    </row>
    <row r="22" spans="2:11">
      <c r="B22" s="18"/>
      <c r="I22" s="54"/>
      <c r="J22" s="55"/>
    </row>
    <row r="23" spans="2:11">
      <c r="B23" s="18" t="s">
        <v>44</v>
      </c>
      <c r="C23" s="60" t="s">
        <v>45</v>
      </c>
      <c r="D23" s="60"/>
      <c r="E23" s="60"/>
      <c r="F23" s="60"/>
      <c r="G23" s="60"/>
      <c r="I23" s="19"/>
      <c r="J23" s="17"/>
    </row>
    <row r="24" spans="2:11">
      <c r="B24" s="18"/>
      <c r="C24" s="18"/>
      <c r="D24" s="18"/>
    </row>
    <row r="25" spans="2:11">
      <c r="G25" s="17"/>
    </row>
    <row r="27" spans="2:11">
      <c r="J27" s="14"/>
    </row>
    <row r="28" spans="2:11">
      <c r="C28" s="19"/>
      <c r="J28" s="5"/>
    </row>
    <row r="29" spans="2:11">
      <c r="C29" s="19"/>
    </row>
    <row r="30" spans="2:11">
      <c r="C30" s="19"/>
    </row>
    <row r="31" spans="2:11">
      <c r="C31" s="19"/>
    </row>
    <row r="32" spans="2:11">
      <c r="C32" s="19"/>
    </row>
    <row r="33" spans="3:3">
      <c r="C33" s="19"/>
    </row>
    <row r="34" spans="3:3">
      <c r="C34" s="19"/>
    </row>
    <row r="35" spans="3:3">
      <c r="C35" s="19"/>
    </row>
    <row r="36" spans="3:3">
      <c r="C36" s="19"/>
    </row>
  </sheetData>
  <mergeCells count="11">
    <mergeCell ref="C23:G23"/>
    <mergeCell ref="B2:J2"/>
    <mergeCell ref="B11:C11"/>
    <mergeCell ref="C5:E5"/>
    <mergeCell ref="B9:C9"/>
    <mergeCell ref="C12:F12"/>
    <mergeCell ref="G12:J12"/>
    <mergeCell ref="D11:F11"/>
    <mergeCell ref="D9:F9"/>
    <mergeCell ref="B10:C10"/>
    <mergeCell ref="D10:F10"/>
  </mergeCells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933149-51C7-4530-ACD0-C1D0506284CE}"/>
</file>

<file path=customXml/itemProps2.xml><?xml version="1.0" encoding="utf-8"?>
<ds:datastoreItem xmlns:ds="http://schemas.openxmlformats.org/officeDocument/2006/customXml" ds:itemID="{552E5A2C-1D72-4419-B75C-B07A0A0C5FD7}"/>
</file>

<file path=customXml/itemProps3.xml><?xml version="1.0" encoding="utf-8"?>
<ds:datastoreItem xmlns:ds="http://schemas.openxmlformats.org/officeDocument/2006/customXml" ds:itemID="{0E81ED0E-D36A-4798-9597-8F82755D0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Beatriz Ladino Soto</cp:lastModifiedBy>
  <cp:revision/>
  <dcterms:created xsi:type="dcterms:W3CDTF">2021-06-17T16:46:20Z</dcterms:created>
  <dcterms:modified xsi:type="dcterms:W3CDTF">2025-04-02T20:46:32Z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2025-04-01T01:22:57Z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13626400-65d2-4690-b0d6-935aaaee8e6f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